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6-0105\PREPARACION\ANEXOS\"/>
    </mc:Choice>
  </mc:AlternateContent>
  <xr:revisionPtr revIDLastSave="0" documentId="13_ncr:1_{8BE0A22B-A6CD-450F-A6B8-90A4480839E1}" xr6:coauthVersionLast="47" xr6:coauthVersionMax="47" xr10:uidLastSave="{00000000-0000-0000-0000-000000000000}"/>
  <workbookProtection workbookAlgorithmName="SHA-512" workbookHashValue="yOC2i8/I1P8tfZL0CTt8GiKU15JZyQebfif6ojCEoiiTu7KWO1zOOn15WBse/6KgkgfiuoBCYQNTZGMiv1yuRQ==" workbookSaltValue="Ej3LqE/2JBroedDXe81yPA==" workbookSpinCount="100000" lockStructure="1"/>
  <bookViews>
    <workbookView xWindow="-108" yWindow="-108" windowWidth="23256" windowHeight="12456" xr2:uid="{00000000-000D-0000-FFFF-FFFF00000000}"/>
  </bookViews>
  <sheets>
    <sheet name="Oferta económica" sheetId="1" r:id="rId1"/>
    <sheet name="Tarifas otras actua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G36" i="1"/>
  <c r="G28" i="1"/>
  <c r="G27" i="1"/>
  <c r="G26" i="1"/>
  <c r="G25" i="1"/>
  <c r="G24" i="1"/>
  <c r="G23" i="1"/>
  <c r="G22" i="1"/>
  <c r="G21" i="1"/>
  <c r="G38" i="1" l="1"/>
  <c r="G39" i="1"/>
  <c r="G40" i="1"/>
  <c r="G31" i="1"/>
  <c r="G30" i="1"/>
  <c r="G33" i="1"/>
  <c r="G32" i="1"/>
  <c r="G35" i="1"/>
  <c r="G20" i="1" l="1"/>
  <c r="G34" i="1" l="1"/>
  <c r="G37" i="1" l="1"/>
  <c r="G42" i="1" s="1"/>
</calcChain>
</file>

<file path=xl/sharedStrings.xml><?xml version="1.0" encoding="utf-8"?>
<sst xmlns="http://schemas.openxmlformats.org/spreadsheetml/2006/main" count="40" uniqueCount="40">
  <si>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</si>
  <si>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</si>
  <si>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</si>
  <si>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</si>
  <si>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</si>
  <si>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</si>
  <si>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</si>
  <si>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</si>
  <si>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</si>
  <si>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Actuación</t>
  </si>
  <si>
    <t>Tarifa</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</si>
  <si>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</si>
  <si>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</si>
  <si>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Endodoncia monorradiculares</t>
  </si>
  <si>
    <t>Ortopantomografía</t>
  </si>
  <si>
    <t>TAC Dental</t>
  </si>
  <si>
    <t>Carilla provisional</t>
  </si>
  <si>
    <t>Añadir pieza a protesis removible</t>
  </si>
  <si>
    <t xml:space="preserve">Atache/Retención </t>
  </si>
  <si>
    <t>Corona provisionales sobre diente</t>
  </si>
  <si>
    <t>Corona provisionales sobre implante</t>
  </si>
  <si>
    <t>Corona provisionales sobre implante STRA</t>
  </si>
  <si>
    <t>Crorona Zirconio / Alta resistencia sobre diente</t>
  </si>
  <si>
    <t>Exodoncia simple</t>
  </si>
  <si>
    <t>Ferulización</t>
  </si>
  <si>
    <t>Ferulización Sextante</t>
  </si>
  <si>
    <t>Implante Osteointegrado</t>
  </si>
  <si>
    <t>Pilar Transepitelial/Multiiunic</t>
  </si>
  <si>
    <t>Prótesis acrílica parcial (de 1 a 6 dientes)</t>
  </si>
  <si>
    <t>Prótesis completa esquelética</t>
  </si>
  <si>
    <t>Reconstrucción diente</t>
  </si>
  <si>
    <t>Gran reconstrucción diente</t>
  </si>
  <si>
    <t>Reendodoncia monorradiculares</t>
  </si>
  <si>
    <t>Carillas estéticas de cerámica (por diente)</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</si>
  <si>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3.378,06 Euros (I</t>
    </r>
    <r>
      <rPr>
        <sz val="11"/>
        <color theme="1"/>
        <rFont val="Calibri"/>
        <family val="2"/>
        <scheme val="minor"/>
      </rPr>
      <t xml:space="preserve">mporte estimado para otras actuaciones incluidas en el alcance del servicio, y asociadas al objeto del contrato,  que pudieran surgir a lo largo de la duración inicial del mismo).
</t>
    </r>
    <r>
      <rPr>
        <sz val="11"/>
        <rFont val="Calibri"/>
        <family val="2"/>
        <scheme val="minor"/>
      </rPr>
      <t xml:space="preserve">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</si>
  <si>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LOTE 5. Contratación del servicio sanitario de Odontología en Ponferrada</t>
  </si>
  <si>
    <t>Corona metal porcelana sobre diente</t>
  </si>
  <si>
    <t>Endodoncia multirradiculares</t>
  </si>
  <si>
    <t>Férula de retención SET-UP</t>
  </si>
  <si>
    <t>LOTE 5 - CONTRATACIÓN DEL SERVICIO SANITARIO DE ODONTOLOGÍA EN PONFERRADA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</si>
</sst>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7"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
      <b/>
      <sz val="12"/>
      <color theme="0"/>
      <name val="Calibri"/>
      <family val="2"/>
      <scheme val="minor"/>
    </font>
    <font>
      <b/>
      <sz val="11"/>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11">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44" fontId="0" fillId="0" borderId="0" xfId="0" applyNumberFormat="1"/>
    <xf numFmtId="0" fontId="0" fillId="0" borderId="0" xfId="0" applyBorder="1"/>
    <xf numFmtId="0" fontId="0" fillId="0" borderId="0" xfId="0" applyBorder="1" applyAlignment="1" applyProtection="1">
      <alignment horizontal="left"/>
      <protection locked="0"/>
    </xf>
    <xf numFmtId="166" fontId="0" fillId="0" borderId="0" xfId="0" applyNumberFormat="1"/>
    <xf numFmtId="166" fontId="0" fillId="0" borderId="7" xfId="0" applyNumberFormat="1" applyBorder="1" applyAlignment="1">
      <alignment vertical="center"/>
    </xf>
    <xf numFmtId="166" fontId="0" fillId="0" borderId="10"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0" fontId="0" fillId="2" borderId="6" xfId="0" applyFill="1" applyBorder="1" applyAlignment="1">
      <alignment horizontal="left" vertical="center"/>
    </xf>
    <xf numFmtId="0" fontId="0" fillId="2" borderId="8" xfId="0" applyFill="1" applyBorder="1" applyAlignment="1">
      <alignment horizontal="left" vertical="center"/>
    </xf>
    <xf numFmtId="0" fontId="13" fillId="5" borderId="14" xfId="0" applyFont="1" applyFill="1" applyBorder="1" applyAlignment="1">
      <alignment horizontal="center" vertical="center"/>
    </xf>
    <xf numFmtId="0" fontId="13" fillId="5" borderId="16" xfId="0" applyFont="1" applyFill="1" applyBorder="1" applyAlignment="1">
      <alignment horizontal="center" vertical="center"/>
    </xf>
    <xf numFmtId="166" fontId="4" fillId="3" borderId="19" xfId="1" applyNumberFormat="1" applyFont="1" applyFill="1" applyBorder="1" applyAlignment="1" applyProtection="1">
      <alignment horizontal="center" vertical="center" wrapText="1"/>
    </xf>
    <xf numFmtId="166" fontId="4" fillId="3" borderId="20" xfId="1" applyNumberFormat="1" applyFont="1" applyFill="1" applyBorder="1" applyAlignment="1" applyProtection="1">
      <alignment horizontal="center" vertical="center" wrapText="1"/>
    </xf>
    <xf numFmtId="0" fontId="0" fillId="2" borderId="3" xfId="0" applyFill="1" applyBorder="1" applyAlignment="1">
      <alignment horizontal="left" vertical="center"/>
    </xf>
    <xf numFmtId="166" fontId="0" fillId="0" borderId="5" xfId="0" applyNumberFormat="1" applyBorder="1" applyAlignment="1">
      <alignment vertical="center"/>
    </xf>
    <xf numFmtId="0" fontId="16" fillId="5" borderId="17" xfId="1" applyFont="1" applyFill="1" applyBorder="1" applyAlignment="1">
      <alignment horizontal="left" vertical="center" wrapText="1"/>
    </xf>
    <xf numFmtId="166" fontId="4" fillId="4" borderId="1" xfId="6" applyNumberFormat="1" applyFont="1" applyFill="1" applyBorder="1" applyAlignment="1" applyProtection="1">
      <alignment horizontal="center" vertical="center" wrapText="1"/>
      <protection locked="0"/>
    </xf>
    <xf numFmtId="166" fontId="4" fillId="4" borderId="2" xfId="6" applyNumberFormat="1" applyFont="1" applyFill="1" applyBorder="1" applyAlignment="1" applyProtection="1">
      <alignment horizontal="center" vertical="center" wrapText="1"/>
      <protection locked="0"/>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6" xfId="0" applyFont="1" applyFill="1" applyBorder="1" applyAlignment="1">
      <alignment horizontal="center" vertical="center"/>
    </xf>
    <xf numFmtId="0" fontId="7" fillId="5" borderId="3" xfId="1" applyFont="1" applyFill="1" applyBorder="1" applyAlignment="1">
      <alignment horizontal="center" vertical="center"/>
    </xf>
    <xf numFmtId="0" fontId="5" fillId="5" borderId="4" xfId="1" applyFont="1" applyFill="1" applyBorder="1" applyAlignment="1">
      <alignment horizontal="center" vertical="center"/>
    </xf>
    <xf numFmtId="0" fontId="5" fillId="5" borderId="5" xfId="1" applyFont="1" applyFill="1" applyBorder="1" applyAlignment="1">
      <alignment horizontal="center" vertical="center"/>
    </xf>
    <xf numFmtId="0" fontId="5" fillId="5" borderId="8" xfId="1" applyFont="1" applyFill="1" applyBorder="1" applyAlignment="1">
      <alignment horizontal="center" vertical="center"/>
    </xf>
    <xf numFmtId="0" fontId="5" fillId="5" borderId="9" xfId="1" applyFont="1" applyFill="1" applyBorder="1" applyAlignment="1">
      <alignment horizontal="center" vertical="center"/>
    </xf>
    <xf numFmtId="0" fontId="5" fillId="5" borderId="10" xfId="1" applyFont="1" applyFill="1" applyBorder="1" applyAlignment="1">
      <alignment horizontal="center" vertical="center"/>
    </xf>
    <xf numFmtId="166" fontId="4" fillId="4" borderId="12" xfId="6" applyNumberFormat="1" applyFont="1" applyFill="1" applyBorder="1" applyAlignment="1" applyProtection="1">
      <alignment horizontal="center" vertical="center" wrapText="1"/>
      <protection locked="0"/>
    </xf>
    <xf numFmtId="166" fontId="4" fillId="4" borderId="11"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6" fillId="5" borderId="3" xfId="3" applyFont="1" applyFill="1" applyBorder="1" applyAlignment="1">
      <alignment horizontal="center" vertical="center" wrapText="1"/>
    </xf>
    <xf numFmtId="0" fontId="16" fillId="5" borderId="4" xfId="3" applyFont="1" applyFill="1" applyBorder="1" applyAlignment="1">
      <alignment horizontal="center" vertical="center" wrapText="1"/>
    </xf>
    <xf numFmtId="0" fontId="16" fillId="5" borderId="6" xfId="3" applyFont="1" applyFill="1" applyBorder="1" applyAlignment="1">
      <alignment horizontal="center" vertical="center" wrapText="1"/>
    </xf>
    <xf numFmtId="0" fontId="16" fillId="5" borderId="0" xfId="3" applyFont="1" applyFill="1" applyBorder="1" applyAlignment="1">
      <alignment horizontal="center" vertical="center" wrapText="1"/>
    </xf>
    <xf numFmtId="0" fontId="16" fillId="5" borderId="8" xfId="3" applyFont="1" applyFill="1" applyBorder="1" applyAlignment="1">
      <alignment horizontal="center" vertical="center" wrapText="1"/>
    </xf>
    <xf numFmtId="0" fontId="16" fillId="5" borderId="9" xfId="3" applyFont="1" applyFill="1" applyBorder="1" applyAlignment="1">
      <alignment horizontal="center" vertical="center" wrapText="1"/>
    </xf>
    <xf numFmtId="165" fontId="12" fillId="6" borderId="3" xfId="4" applyNumberFormat="1" applyFont="1" applyFill="1" applyBorder="1" applyAlignment="1">
      <alignment horizontal="center" vertical="center" wrapText="1"/>
    </xf>
    <xf numFmtId="165" fontId="12" fillId="6" borderId="5" xfId="4" applyNumberFormat="1" applyFont="1" applyFill="1" applyBorder="1" applyAlignment="1">
      <alignment horizontal="center" vertical="center" wrapText="1"/>
    </xf>
    <xf numFmtId="165" fontId="12" fillId="6" borderId="6" xfId="4" applyNumberFormat="1" applyFont="1" applyFill="1" applyBorder="1" applyAlignment="1">
      <alignment horizontal="center" vertical="center" wrapText="1"/>
    </xf>
    <xf numFmtId="165" fontId="12" fillId="6" borderId="7" xfId="4" applyNumberFormat="1" applyFont="1" applyFill="1" applyBorder="1" applyAlignment="1">
      <alignment horizontal="center" vertical="center" wrapText="1"/>
    </xf>
    <xf numFmtId="165" fontId="12" fillId="6" borderId="8" xfId="4" applyNumberFormat="1" applyFont="1" applyFill="1" applyBorder="1" applyAlignment="1">
      <alignment horizontal="center" vertical="center" wrapText="1"/>
    </xf>
    <xf numFmtId="165" fontId="12" fillId="6" borderId="10" xfId="4" applyNumberFormat="1"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6" fillId="5" borderId="3" xfId="1" applyFont="1" applyFill="1" applyBorder="1" applyAlignment="1">
      <alignment horizontal="center" vertical="center" wrapText="1"/>
    </xf>
    <xf numFmtId="0" fontId="16" fillId="5" borderId="21" xfId="1" applyFont="1" applyFill="1" applyBorder="1" applyAlignment="1">
      <alignment horizontal="center" vertical="center" wrapText="1"/>
    </xf>
    <xf numFmtId="0" fontId="16" fillId="7" borderId="3" xfId="1" applyFont="1" applyFill="1" applyBorder="1" applyAlignment="1">
      <alignment horizontal="center" vertical="center" wrapText="1"/>
    </xf>
    <xf numFmtId="0" fontId="16" fillId="7" borderId="5" xfId="1" applyFont="1" applyFill="1" applyBorder="1" applyAlignment="1">
      <alignment horizontal="center" vertical="center" wrapText="1"/>
    </xf>
    <xf numFmtId="0" fontId="16" fillId="5" borderId="3" xfId="1" applyFont="1" applyFill="1" applyBorder="1" applyAlignment="1">
      <alignment horizontal="center" vertical="center" wrapText="1"/>
    </xf>
    <xf numFmtId="0" fontId="16" fillId="5" borderId="5" xfId="1" applyFont="1" applyFill="1" applyBorder="1" applyAlignment="1">
      <alignment horizontal="center" vertical="center" wrapText="1"/>
    </xf>
    <xf numFmtId="0" fontId="16" fillId="5" borderId="8" xfId="1" applyFont="1" applyFill="1" applyBorder="1" applyAlignment="1">
      <alignment horizontal="center" vertical="center" wrapText="1"/>
    </xf>
    <xf numFmtId="0" fontId="16" fillId="5" borderId="9" xfId="1" applyFont="1" applyFill="1" applyBorder="1" applyAlignment="1">
      <alignment horizontal="center" vertical="center" wrapText="1"/>
    </xf>
    <xf numFmtId="44" fontId="4" fillId="0" borderId="8" xfId="6" applyFont="1" applyFill="1" applyBorder="1" applyAlignment="1">
      <alignment horizontal="center" vertical="center"/>
    </xf>
    <xf numFmtId="44" fontId="4" fillId="0" borderId="10" xfId="6" applyFont="1" applyFill="1" applyBorder="1" applyAlignment="1">
      <alignment horizontal="center" vertical="center"/>
    </xf>
    <xf numFmtId="3" fontId="4" fillId="0" borderId="19" xfId="1" applyNumberFormat="1" applyFont="1" applyBorder="1" applyAlignment="1">
      <alignment horizontal="center" vertical="center"/>
    </xf>
    <xf numFmtId="166" fontId="2" fillId="0" borderId="19" xfId="1" applyNumberFormat="1" applyBorder="1" applyAlignment="1">
      <alignment horizontal="right" vertical="center" wrapText="1"/>
    </xf>
    <xf numFmtId="3" fontId="4" fillId="0" borderId="22" xfId="1" applyNumberFormat="1" applyFont="1" applyBorder="1" applyAlignment="1">
      <alignment horizontal="center" vertical="center"/>
    </xf>
    <xf numFmtId="166" fontId="4" fillId="3" borderId="22" xfId="1" applyNumberFormat="1" applyFont="1" applyFill="1" applyBorder="1" applyAlignment="1" applyProtection="1">
      <alignment horizontal="center" vertical="center" wrapText="1"/>
    </xf>
    <xf numFmtId="166" fontId="2" fillId="0" borderId="22" xfId="1" applyNumberFormat="1" applyBorder="1" applyAlignment="1">
      <alignment horizontal="right" vertical="center" wrapText="1"/>
    </xf>
    <xf numFmtId="166" fontId="2" fillId="0" borderId="23" xfId="1" applyNumberFormat="1" applyBorder="1" applyAlignment="1">
      <alignment horizontal="right" vertical="center" wrapText="1"/>
    </xf>
    <xf numFmtId="166" fontId="2" fillId="0" borderId="24" xfId="1" applyNumberFormat="1" applyBorder="1" applyAlignment="1">
      <alignment horizontal="right" vertical="center" wrapText="1"/>
    </xf>
    <xf numFmtId="3" fontId="4" fillId="0" borderId="20" xfId="1" applyNumberFormat="1" applyFont="1" applyBorder="1" applyAlignment="1">
      <alignment horizontal="center" vertical="center"/>
    </xf>
    <xf numFmtId="166" fontId="2" fillId="0" borderId="20" xfId="1" applyNumberFormat="1" applyBorder="1" applyAlignment="1">
      <alignment horizontal="right" vertical="center" wrapText="1"/>
    </xf>
    <xf numFmtId="166" fontId="2" fillId="0" borderId="26" xfId="1" applyNumberFormat="1" applyBorder="1" applyAlignment="1">
      <alignment horizontal="right" vertical="center" wrapText="1"/>
    </xf>
    <xf numFmtId="0" fontId="16" fillId="5" borderId="13" xfId="1" applyFont="1" applyFill="1" applyBorder="1" applyAlignment="1">
      <alignment horizontal="left" vertical="center" wrapText="1"/>
    </xf>
    <xf numFmtId="0" fontId="16" fillId="5" borderId="25" xfId="1" applyFont="1" applyFill="1" applyBorder="1" applyAlignment="1">
      <alignment horizontal="left" vertical="center" wrapText="1"/>
    </xf>
    <xf numFmtId="166" fontId="4" fillId="4" borderId="27" xfId="6" applyNumberFormat="1" applyFont="1" applyFill="1" applyBorder="1" applyAlignment="1" applyProtection="1">
      <alignment horizontal="center" vertical="center" wrapText="1"/>
      <protection locked="0"/>
    </xf>
    <xf numFmtId="166" fontId="4" fillId="4" borderId="18" xfId="6" applyNumberFormat="1" applyFont="1" applyFill="1"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1156447</xdr:colOff>
      <xdr:row>0</xdr:row>
      <xdr:rowOff>537883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69"/>
  <sheetViews>
    <sheetView showGridLines="0" tabSelected="1" zoomScale="85" zoomScaleNormal="85" workbookViewId="0">
      <selection activeCell="B5" sqref="B5"/>
    </sheetView>
  </sheetViews>
  <sheetFormatPr baseColWidth="10" defaultRowHeight="14.4" x14ac:dyDescent="0.3"/>
  <cols>
    <col min="1" max="1" width="8.5546875" customWidth="1"/>
    <col min="2" max="2" width="52.77734375" customWidth="1"/>
    <col min="3" max="3" width="21.33203125" customWidth="1"/>
    <col min="4" max="4" width="17.77734375" customWidth="1"/>
    <col min="5" max="5" width="21.77734375" customWidth="1"/>
    <col min="6" max="6" width="38.21875" customWidth="1"/>
    <col min="8" max="8" width="28.5546875" customWidth="1"/>
    <col min="9" max="10" width="13" bestFit="1" customWidth="1"/>
  </cols>
  <sheetData>
    <row r="1" spans="2:9" ht="51.6" customHeight="1" thickBot="1" x14ac:dyDescent="0.35">
      <c r="B1" s="27" t="s">
        <v>8</v>
      </c>
      <c r="C1" s="28"/>
      <c r="D1" s="28"/>
      <c r="E1" s="28"/>
      <c r="F1" s="28"/>
      <c r="G1" s="28"/>
      <c r="H1" s="29"/>
    </row>
    <row r="2" spans="2:9" ht="15" thickBot="1" x14ac:dyDescent="0.35"/>
    <row r="3" spans="2:9" ht="21" customHeight="1" x14ac:dyDescent="0.3">
      <c r="B3" s="30" t="s">
        <v>39</v>
      </c>
      <c r="C3" s="31"/>
      <c r="D3" s="31"/>
      <c r="E3" s="31"/>
      <c r="F3" s="31"/>
      <c r="G3" s="31"/>
      <c r="H3" s="32"/>
    </row>
    <row r="4" spans="2:9" ht="28.5" customHeight="1" thickBot="1" x14ac:dyDescent="0.35">
      <c r="B4" s="33"/>
      <c r="C4" s="34"/>
      <c r="D4" s="34"/>
      <c r="E4" s="34"/>
      <c r="F4" s="34"/>
      <c r="G4" s="34"/>
      <c r="H4" s="35"/>
    </row>
    <row r="5" spans="2:9" ht="15" thickBot="1" x14ac:dyDescent="0.35">
      <c r="B5" s="2"/>
      <c r="C5" s="1"/>
      <c r="D5" s="1"/>
      <c r="E5" s="1"/>
      <c r="F5" s="1"/>
      <c r="G5" s="1"/>
      <c r="H5" s="1"/>
    </row>
    <row r="6" spans="2:9" ht="14.4" customHeight="1" x14ac:dyDescent="0.3">
      <c r="B6" s="38" t="s">
        <v>7</v>
      </c>
      <c r="C6" s="39"/>
      <c r="D6" s="39"/>
      <c r="E6" s="39"/>
      <c r="F6" s="39"/>
      <c r="G6" s="39"/>
      <c r="H6" s="40"/>
    </row>
    <row r="7" spans="2:9" x14ac:dyDescent="0.3">
      <c r="B7" s="41"/>
      <c r="C7" s="42"/>
      <c r="D7" s="42"/>
      <c r="E7" s="42"/>
      <c r="F7" s="42"/>
      <c r="G7" s="42"/>
      <c r="H7" s="43"/>
    </row>
    <row r="8" spans="2:9" ht="15" thickBot="1" x14ac:dyDescent="0.35">
      <c r="B8" s="44"/>
      <c r="C8" s="45"/>
      <c r="D8" s="45"/>
      <c r="E8" s="45"/>
      <c r="F8" s="45"/>
      <c r="G8" s="45"/>
      <c r="H8" s="46"/>
    </row>
    <row r="9" spans="2:9" ht="15" thickBot="1" x14ac:dyDescent="0.35">
      <c r="B9" s="2"/>
      <c r="C9" s="1"/>
      <c r="D9" s="1"/>
      <c r="E9" s="1"/>
      <c r="F9" s="1"/>
      <c r="G9" s="1"/>
      <c r="H9" s="1"/>
    </row>
    <row r="10" spans="2:9" ht="15" customHeight="1" x14ac:dyDescent="0.3">
      <c r="B10" s="47" t="s">
        <v>12</v>
      </c>
      <c r="C10" s="48"/>
      <c r="D10" s="48"/>
      <c r="E10" s="48"/>
      <c r="F10" s="48"/>
      <c r="G10" s="48"/>
      <c r="H10" s="49"/>
      <c r="I10" s="3"/>
    </row>
    <row r="11" spans="2:9" ht="15" customHeight="1" x14ac:dyDescent="0.3">
      <c r="B11" s="50"/>
      <c r="C11" s="51"/>
      <c r="D11" s="51"/>
      <c r="E11" s="51"/>
      <c r="F11" s="51"/>
      <c r="G11" s="51"/>
      <c r="H11" s="52"/>
      <c r="I11" s="3"/>
    </row>
    <row r="12" spans="2:9" ht="15" customHeight="1" x14ac:dyDescent="0.3">
      <c r="B12" s="50"/>
      <c r="C12" s="51"/>
      <c r="D12" s="51"/>
      <c r="E12" s="51"/>
      <c r="F12" s="51"/>
      <c r="G12" s="51"/>
      <c r="H12" s="52"/>
      <c r="I12" s="3"/>
    </row>
    <row r="13" spans="2:9" ht="15" customHeight="1" x14ac:dyDescent="0.3">
      <c r="B13" s="50"/>
      <c r="C13" s="51"/>
      <c r="D13" s="51"/>
      <c r="E13" s="51"/>
      <c r="F13" s="51"/>
      <c r="G13" s="51"/>
      <c r="H13" s="52"/>
      <c r="I13" s="3"/>
    </row>
    <row r="14" spans="2:9" ht="15" customHeight="1" x14ac:dyDescent="0.3">
      <c r="B14" s="50"/>
      <c r="C14" s="51"/>
      <c r="D14" s="51"/>
      <c r="E14" s="51"/>
      <c r="F14" s="51"/>
      <c r="G14" s="51"/>
      <c r="H14" s="52"/>
      <c r="I14" s="3"/>
    </row>
    <row r="15" spans="2:9" ht="15" customHeight="1" x14ac:dyDescent="0.3">
      <c r="B15" s="50"/>
      <c r="C15" s="51"/>
      <c r="D15" s="51"/>
      <c r="E15" s="51"/>
      <c r="F15" s="51"/>
      <c r="G15" s="51"/>
      <c r="H15" s="52"/>
    </row>
    <row r="16" spans="2:9" ht="15" customHeight="1" x14ac:dyDescent="0.3">
      <c r="B16" s="50"/>
      <c r="C16" s="51"/>
      <c r="D16" s="51"/>
      <c r="E16" s="51"/>
      <c r="F16" s="51"/>
      <c r="G16" s="51"/>
      <c r="H16" s="52"/>
    </row>
    <row r="17" spans="2:8" ht="15" customHeight="1" thickBot="1" x14ac:dyDescent="0.35">
      <c r="B17" s="53"/>
      <c r="C17" s="54"/>
      <c r="D17" s="54"/>
      <c r="E17" s="54"/>
      <c r="F17" s="54"/>
      <c r="G17" s="54"/>
      <c r="H17" s="55"/>
    </row>
    <row r="18" spans="2:8" ht="15" thickBot="1" x14ac:dyDescent="0.35"/>
    <row r="19" spans="2:8" ht="51.75" customHeight="1" thickBot="1" x14ac:dyDescent="0.35">
      <c r="B19" s="87" t="s">
        <v>0</v>
      </c>
      <c r="C19" s="88" t="s">
        <v>1</v>
      </c>
      <c r="D19" s="89" t="s">
        <v>3</v>
      </c>
      <c r="E19" s="90"/>
      <c r="F19" s="87" t="s">
        <v>4</v>
      </c>
      <c r="G19" s="91" t="s">
        <v>5</v>
      </c>
      <c r="H19" s="92"/>
    </row>
    <row r="20" spans="2:8" ht="34.5" customHeight="1" x14ac:dyDescent="0.3">
      <c r="B20" s="107" t="s">
        <v>33</v>
      </c>
      <c r="C20" s="99">
        <v>12</v>
      </c>
      <c r="D20" s="36"/>
      <c r="E20" s="37"/>
      <c r="F20" s="100">
        <v>396.8</v>
      </c>
      <c r="G20" s="101" t="str">
        <f t="shared" ref="G20:G36" si="0">IF(D20&lt;=0,"Error Precio",IF(D20&gt;F20,"Error Precio",+C20*D20))</f>
        <v>Error Precio</v>
      </c>
      <c r="H20" s="102"/>
    </row>
    <row r="21" spans="2:8" ht="34.5" customHeight="1" x14ac:dyDescent="0.3">
      <c r="B21" s="24" t="s">
        <v>16</v>
      </c>
      <c r="C21" s="97">
        <v>12</v>
      </c>
      <c r="D21" s="25"/>
      <c r="E21" s="26"/>
      <c r="F21" s="20">
        <v>53.6</v>
      </c>
      <c r="G21" s="98" t="str">
        <f t="shared" ref="G21:G29" si="1">IF(D21&lt;=0,"Error Precio",IF(D21&gt;F21,"Error Precio",+C21*D21))</f>
        <v>Error Precio</v>
      </c>
      <c r="H21" s="103"/>
    </row>
    <row r="22" spans="2:8" ht="34.5" customHeight="1" x14ac:dyDescent="0.3">
      <c r="B22" s="24" t="s">
        <v>17</v>
      </c>
      <c r="C22" s="97">
        <v>3</v>
      </c>
      <c r="D22" s="25"/>
      <c r="E22" s="26"/>
      <c r="F22" s="20">
        <v>112.6</v>
      </c>
      <c r="G22" s="98" t="str">
        <f t="shared" si="1"/>
        <v>Error Precio</v>
      </c>
      <c r="H22" s="103"/>
    </row>
    <row r="23" spans="2:8" ht="34.5" customHeight="1" x14ac:dyDescent="0.3">
      <c r="B23" s="24" t="s">
        <v>18</v>
      </c>
      <c r="C23" s="97">
        <v>3</v>
      </c>
      <c r="D23" s="25"/>
      <c r="E23" s="26"/>
      <c r="F23" s="20">
        <v>75.099999999999994</v>
      </c>
      <c r="G23" s="98" t="str">
        <f t="shared" si="1"/>
        <v>Error Precio</v>
      </c>
      <c r="H23" s="103"/>
    </row>
    <row r="24" spans="2:8" ht="34.5" customHeight="1" x14ac:dyDescent="0.3">
      <c r="B24" s="24" t="s">
        <v>19</v>
      </c>
      <c r="C24" s="97">
        <v>9</v>
      </c>
      <c r="D24" s="25"/>
      <c r="E24" s="26"/>
      <c r="F24" s="20">
        <v>32.200000000000003</v>
      </c>
      <c r="G24" s="98" t="str">
        <f t="shared" si="1"/>
        <v>Error Precio</v>
      </c>
      <c r="H24" s="103"/>
    </row>
    <row r="25" spans="2:8" ht="34.5" customHeight="1" x14ac:dyDescent="0.3">
      <c r="B25" s="24" t="s">
        <v>20</v>
      </c>
      <c r="C25" s="97">
        <v>6</v>
      </c>
      <c r="D25" s="25"/>
      <c r="E25" s="26"/>
      <c r="F25" s="20">
        <v>160.80000000000001</v>
      </c>
      <c r="G25" s="98" t="str">
        <f t="shared" si="1"/>
        <v>Error Precio</v>
      </c>
      <c r="H25" s="103"/>
    </row>
    <row r="26" spans="2:8" ht="34.5" customHeight="1" x14ac:dyDescent="0.3">
      <c r="B26" s="24" t="s">
        <v>21</v>
      </c>
      <c r="C26" s="97">
        <v>6</v>
      </c>
      <c r="D26" s="25"/>
      <c r="E26" s="26"/>
      <c r="F26" s="20">
        <v>428.9</v>
      </c>
      <c r="G26" s="98" t="str">
        <f t="shared" si="1"/>
        <v>Error Precio</v>
      </c>
      <c r="H26" s="103"/>
    </row>
    <row r="27" spans="2:8" ht="34.5" customHeight="1" x14ac:dyDescent="0.3">
      <c r="B27" s="24" t="s">
        <v>22</v>
      </c>
      <c r="C27" s="97">
        <v>9</v>
      </c>
      <c r="D27" s="25"/>
      <c r="E27" s="26"/>
      <c r="F27" s="20">
        <v>428.9</v>
      </c>
      <c r="G27" s="98" t="str">
        <f t="shared" si="1"/>
        <v>Error Precio</v>
      </c>
      <c r="H27" s="103"/>
    </row>
    <row r="28" spans="2:8" ht="34.5" customHeight="1" x14ac:dyDescent="0.3">
      <c r="B28" s="24" t="s">
        <v>13</v>
      </c>
      <c r="C28" s="97">
        <v>18</v>
      </c>
      <c r="D28" s="25"/>
      <c r="E28" s="26"/>
      <c r="F28" s="20">
        <v>182.3</v>
      </c>
      <c r="G28" s="98" t="str">
        <f t="shared" si="1"/>
        <v>Error Precio</v>
      </c>
      <c r="H28" s="103"/>
    </row>
    <row r="29" spans="2:8" ht="34.5" customHeight="1" x14ac:dyDescent="0.3">
      <c r="B29" s="24" t="s">
        <v>23</v>
      </c>
      <c r="C29" s="97">
        <v>12</v>
      </c>
      <c r="D29" s="25"/>
      <c r="E29" s="26"/>
      <c r="F29" s="20">
        <v>42.9</v>
      </c>
      <c r="G29" s="98" t="str">
        <f t="shared" si="1"/>
        <v>Error Precio</v>
      </c>
      <c r="H29" s="103"/>
    </row>
    <row r="30" spans="2:8" ht="34.5" customHeight="1" x14ac:dyDescent="0.3">
      <c r="B30" s="24" t="s">
        <v>24</v>
      </c>
      <c r="C30" s="97">
        <v>39</v>
      </c>
      <c r="D30" s="25"/>
      <c r="E30" s="26"/>
      <c r="F30" s="20">
        <v>32.200000000000003</v>
      </c>
      <c r="G30" s="98" t="str">
        <f t="shared" si="0"/>
        <v>Error Precio</v>
      </c>
      <c r="H30" s="103"/>
    </row>
    <row r="31" spans="2:8" ht="34.5" customHeight="1" x14ac:dyDescent="0.3">
      <c r="B31" s="24" t="s">
        <v>25</v>
      </c>
      <c r="C31" s="97">
        <v>3</v>
      </c>
      <c r="D31" s="25"/>
      <c r="E31" s="26"/>
      <c r="F31" s="20">
        <v>160.80000000000001</v>
      </c>
      <c r="G31" s="98" t="str">
        <f t="shared" si="0"/>
        <v>Error Precio</v>
      </c>
      <c r="H31" s="103"/>
    </row>
    <row r="32" spans="2:8" ht="34.5" customHeight="1" x14ac:dyDescent="0.3">
      <c r="B32" s="24" t="s">
        <v>26</v>
      </c>
      <c r="C32" s="97">
        <v>6</v>
      </c>
      <c r="D32" s="25"/>
      <c r="E32" s="26"/>
      <c r="F32" s="20">
        <v>750.6</v>
      </c>
      <c r="G32" s="98" t="str">
        <f t="shared" si="0"/>
        <v>Error Precio</v>
      </c>
      <c r="H32" s="103"/>
    </row>
    <row r="33" spans="2:9" ht="34.5" customHeight="1" x14ac:dyDescent="0.3">
      <c r="B33" s="24" t="s">
        <v>27</v>
      </c>
      <c r="C33" s="97">
        <v>6</v>
      </c>
      <c r="D33" s="25"/>
      <c r="E33" s="26"/>
      <c r="F33" s="20">
        <v>321.7</v>
      </c>
      <c r="G33" s="98" t="str">
        <f t="shared" si="0"/>
        <v>Error Precio</v>
      </c>
      <c r="H33" s="103"/>
    </row>
    <row r="34" spans="2:9" ht="34.5" customHeight="1" x14ac:dyDescent="0.3">
      <c r="B34" s="24" t="s">
        <v>28</v>
      </c>
      <c r="C34" s="97">
        <v>3</v>
      </c>
      <c r="D34" s="25"/>
      <c r="E34" s="26"/>
      <c r="F34" s="20">
        <v>1018.7</v>
      </c>
      <c r="G34" s="98" t="str">
        <f t="shared" si="0"/>
        <v>Error Precio</v>
      </c>
      <c r="H34" s="103"/>
    </row>
    <row r="35" spans="2:9" ht="34.5" customHeight="1" x14ac:dyDescent="0.3">
      <c r="B35" s="24" t="s">
        <v>29</v>
      </c>
      <c r="C35" s="97">
        <v>3</v>
      </c>
      <c r="D35" s="25"/>
      <c r="E35" s="26"/>
      <c r="F35" s="20">
        <v>268.10000000000002</v>
      </c>
      <c r="G35" s="98" t="str">
        <f t="shared" si="0"/>
        <v>Error Precio</v>
      </c>
      <c r="H35" s="103"/>
    </row>
    <row r="36" spans="2:9" ht="34.200000000000003" customHeight="1" x14ac:dyDescent="0.3">
      <c r="B36" s="24" t="s">
        <v>30</v>
      </c>
      <c r="C36" s="97">
        <v>15</v>
      </c>
      <c r="D36" s="25"/>
      <c r="E36" s="26"/>
      <c r="F36" s="20">
        <v>75.099999999999994</v>
      </c>
      <c r="G36" s="98" t="str">
        <f t="shared" si="0"/>
        <v>Error Precio</v>
      </c>
      <c r="H36" s="103"/>
    </row>
    <row r="37" spans="2:9" ht="34.200000000000003" customHeight="1" x14ac:dyDescent="0.3">
      <c r="B37" s="24" t="s">
        <v>31</v>
      </c>
      <c r="C37" s="97">
        <v>6</v>
      </c>
      <c r="D37" s="25"/>
      <c r="E37" s="26"/>
      <c r="F37" s="20">
        <v>96.5</v>
      </c>
      <c r="G37" s="98" t="str">
        <f t="shared" ref="G37" si="2">IF(D37&lt;=0,"Error Precio",IF(D37&gt;F37,"Error Precio",+C37*D37))</f>
        <v>Error Precio</v>
      </c>
      <c r="H37" s="103"/>
    </row>
    <row r="38" spans="2:9" ht="34.5" customHeight="1" x14ac:dyDescent="0.3">
      <c r="B38" s="24" t="s">
        <v>32</v>
      </c>
      <c r="C38" s="97">
        <v>3</v>
      </c>
      <c r="D38" s="25"/>
      <c r="E38" s="26"/>
      <c r="F38" s="20">
        <v>225.2</v>
      </c>
      <c r="G38" s="98" t="str">
        <f t="shared" ref="G38:G40" si="3">IF(D38&lt;=0,"Error Precio",IF(D38&gt;F38,"Error Precio",+C38*D38))</f>
        <v>Error Precio</v>
      </c>
      <c r="H38" s="103"/>
    </row>
    <row r="39" spans="2:9" ht="34.5" customHeight="1" x14ac:dyDescent="0.3">
      <c r="B39" s="24" t="s">
        <v>14</v>
      </c>
      <c r="C39" s="97">
        <v>12</v>
      </c>
      <c r="D39" s="25"/>
      <c r="E39" s="26"/>
      <c r="F39" s="20">
        <v>32.200000000000003</v>
      </c>
      <c r="G39" s="98" t="str">
        <f t="shared" si="3"/>
        <v>Error Precio</v>
      </c>
      <c r="H39" s="103"/>
    </row>
    <row r="40" spans="2:9" ht="34.5" customHeight="1" thickBot="1" x14ac:dyDescent="0.35">
      <c r="B40" s="108" t="s">
        <v>15</v>
      </c>
      <c r="C40" s="104">
        <v>15</v>
      </c>
      <c r="D40" s="109"/>
      <c r="E40" s="110"/>
      <c r="F40" s="21">
        <v>101.9</v>
      </c>
      <c r="G40" s="105" t="str">
        <f t="shared" si="3"/>
        <v>Error Precio</v>
      </c>
      <c r="H40" s="106"/>
    </row>
    <row r="41" spans="2:9" ht="43.5" customHeight="1" thickBot="1" x14ac:dyDescent="0.35">
      <c r="D41" s="93" t="s">
        <v>6</v>
      </c>
      <c r="E41" s="94"/>
      <c r="F41" s="94"/>
      <c r="G41" s="95">
        <v>3378.06</v>
      </c>
      <c r="H41" s="96"/>
      <c r="I41" s="8"/>
    </row>
    <row r="42" spans="2:9" x14ac:dyDescent="0.3">
      <c r="D42" s="65" t="s">
        <v>2</v>
      </c>
      <c r="E42" s="66"/>
      <c r="F42" s="66"/>
      <c r="G42" s="71" t="str">
        <f>IF(COUNTIF(G20:H40,"Error Precio"),"Oferta incompleta. Algún precio unitario superior a precio tope o menor o igual a cero",SUM(G20:H41))</f>
        <v>Oferta incompleta. Algún precio unitario superior a precio tope o menor o igual a cero</v>
      </c>
      <c r="H42" s="72"/>
    </row>
    <row r="43" spans="2:9" x14ac:dyDescent="0.3">
      <c r="D43" s="67"/>
      <c r="E43" s="68"/>
      <c r="F43" s="68"/>
      <c r="G43" s="73"/>
      <c r="H43" s="74"/>
    </row>
    <row r="44" spans="2:9" x14ac:dyDescent="0.3">
      <c r="D44" s="67"/>
      <c r="E44" s="68"/>
      <c r="F44" s="68"/>
      <c r="G44" s="73"/>
      <c r="H44" s="74"/>
    </row>
    <row r="45" spans="2:9" ht="15" thickBot="1" x14ac:dyDescent="0.35">
      <c r="D45" s="69"/>
      <c r="E45" s="70"/>
      <c r="F45" s="70"/>
      <c r="G45" s="75"/>
      <c r="H45" s="76"/>
    </row>
    <row r="46" spans="2:9" ht="15" thickBot="1" x14ac:dyDescent="0.35"/>
    <row r="47" spans="2:9" ht="17.399999999999999" customHeight="1" x14ac:dyDescent="0.3">
      <c r="B47" s="56" t="s">
        <v>34</v>
      </c>
      <c r="C47" s="57"/>
      <c r="D47" s="57"/>
      <c r="E47" s="57"/>
      <c r="F47" s="57"/>
      <c r="G47" s="57"/>
      <c r="H47" s="58"/>
    </row>
    <row r="48" spans="2:9" ht="17.399999999999999" customHeight="1" x14ac:dyDescent="0.3">
      <c r="B48" s="59"/>
      <c r="C48" s="60"/>
      <c r="D48" s="60"/>
      <c r="E48" s="60"/>
      <c r="F48" s="60"/>
      <c r="G48" s="60"/>
      <c r="H48" s="61"/>
    </row>
    <row r="49" spans="2:8" ht="17.399999999999999" customHeight="1" x14ac:dyDescent="0.3">
      <c r="B49" s="59"/>
      <c r="C49" s="60"/>
      <c r="D49" s="60"/>
      <c r="E49" s="60"/>
      <c r="F49" s="60"/>
      <c r="G49" s="60"/>
      <c r="H49" s="61"/>
    </row>
    <row r="50" spans="2:8" ht="17.399999999999999" customHeight="1" x14ac:dyDescent="0.3">
      <c r="B50" s="59"/>
      <c r="C50" s="60"/>
      <c r="D50" s="60"/>
      <c r="E50" s="60"/>
      <c r="F50" s="60"/>
      <c r="G50" s="60"/>
      <c r="H50" s="61"/>
    </row>
    <row r="51" spans="2:8" ht="17.399999999999999" customHeight="1" x14ac:dyDescent="0.3">
      <c r="B51" s="59"/>
      <c r="C51" s="60"/>
      <c r="D51" s="60"/>
      <c r="E51" s="60"/>
      <c r="F51" s="60"/>
      <c r="G51" s="60"/>
      <c r="H51" s="61"/>
    </row>
    <row r="52" spans="2:8" ht="17.399999999999999" customHeight="1" thickBot="1" x14ac:dyDescent="0.35">
      <c r="B52" s="62"/>
      <c r="C52" s="63"/>
      <c r="D52" s="63"/>
      <c r="E52" s="63"/>
      <c r="F52" s="63"/>
      <c r="G52" s="63"/>
      <c r="H52" s="64"/>
    </row>
    <row r="53" spans="2:8" x14ac:dyDescent="0.3">
      <c r="B53" s="10"/>
      <c r="C53" s="10"/>
      <c r="D53" s="10"/>
      <c r="E53" s="10"/>
      <c r="F53" s="10"/>
      <c r="G53" s="10"/>
    </row>
    <row r="54" spans="2:8" x14ac:dyDescent="0.3">
      <c r="B54" s="10"/>
      <c r="C54" s="10"/>
      <c r="D54" s="10"/>
      <c r="E54" s="10"/>
      <c r="F54" s="10"/>
      <c r="G54" s="10"/>
    </row>
    <row r="55" spans="2:8" x14ac:dyDescent="0.3">
      <c r="B55" s="10"/>
      <c r="C55" s="10"/>
      <c r="D55" s="10"/>
      <c r="E55" s="10"/>
      <c r="F55" s="10"/>
      <c r="G55" s="10"/>
    </row>
    <row r="56" spans="2:8" x14ac:dyDescent="0.3">
      <c r="B56" s="10"/>
      <c r="C56" s="10"/>
      <c r="D56" s="10"/>
      <c r="E56" s="10"/>
      <c r="F56" s="10"/>
      <c r="G56" s="10"/>
      <c r="H56" s="9"/>
    </row>
    <row r="57" spans="2:8" x14ac:dyDescent="0.3">
      <c r="B57" s="7"/>
      <c r="C57" s="7"/>
      <c r="D57" s="7"/>
      <c r="E57" s="7"/>
      <c r="F57" s="7"/>
      <c r="G57" s="9"/>
      <c r="H57" s="9"/>
    </row>
    <row r="58" spans="2:8" x14ac:dyDescent="0.3">
      <c r="B58" s="7"/>
      <c r="C58" s="7"/>
      <c r="D58" s="7"/>
      <c r="E58" s="7"/>
      <c r="F58" s="7"/>
      <c r="G58" s="9"/>
      <c r="H58" s="9"/>
    </row>
    <row r="59" spans="2:8" ht="15.6" x14ac:dyDescent="0.3">
      <c r="B59" s="4"/>
      <c r="C59" s="5"/>
      <c r="D59" s="7"/>
      <c r="E59" s="7"/>
      <c r="F59" s="7"/>
      <c r="G59" s="9"/>
      <c r="H59" s="9"/>
    </row>
    <row r="60" spans="2:8" ht="15.6" x14ac:dyDescent="0.3">
      <c r="B60" s="7"/>
      <c r="C60" s="5"/>
      <c r="D60" s="7"/>
      <c r="E60" s="7"/>
      <c r="F60" s="7"/>
      <c r="G60" s="9"/>
      <c r="H60" s="9"/>
    </row>
    <row r="61" spans="2:8" ht="15.6" x14ac:dyDescent="0.3">
      <c r="B61" s="4"/>
      <c r="C61" s="4"/>
      <c r="D61" s="4"/>
      <c r="E61" s="7"/>
      <c r="F61" s="7"/>
      <c r="G61" s="9"/>
      <c r="H61" s="9"/>
    </row>
    <row r="62" spans="2:8" ht="15.6" x14ac:dyDescent="0.3">
      <c r="B62" s="7"/>
      <c r="C62" s="6"/>
      <c r="D62" s="7"/>
      <c r="E62" s="7"/>
      <c r="F62" s="7"/>
      <c r="G62" s="9"/>
      <c r="H62" s="9"/>
    </row>
    <row r="63" spans="2:8" x14ac:dyDescent="0.3">
      <c r="B63" s="7"/>
      <c r="C63" s="7"/>
      <c r="D63" s="7"/>
      <c r="E63" s="7"/>
      <c r="F63" s="7"/>
      <c r="G63" s="9"/>
      <c r="H63" s="9"/>
    </row>
    <row r="64" spans="2:8" x14ac:dyDescent="0.3">
      <c r="B64" s="7"/>
      <c r="C64" s="7"/>
      <c r="D64" s="7"/>
      <c r="E64" s="7"/>
      <c r="F64" s="7"/>
      <c r="G64" s="9"/>
      <c r="H64" s="9"/>
    </row>
    <row r="65" spans="2:8" x14ac:dyDescent="0.3">
      <c r="B65" s="7"/>
      <c r="C65" s="7"/>
      <c r="D65" s="7"/>
      <c r="E65" s="7"/>
      <c r="F65" s="7"/>
      <c r="G65" s="9"/>
      <c r="H65" s="9"/>
    </row>
    <row r="66" spans="2:8" x14ac:dyDescent="0.3">
      <c r="B66" s="7"/>
      <c r="C66" s="7"/>
      <c r="D66" s="7"/>
      <c r="E66" s="7"/>
      <c r="F66" s="7"/>
      <c r="G66" s="9"/>
      <c r="H66" s="9"/>
    </row>
    <row r="67" spans="2:8" x14ac:dyDescent="0.3">
      <c r="B67" s="9"/>
      <c r="C67" s="9"/>
      <c r="D67" s="9"/>
      <c r="E67" s="9"/>
      <c r="F67" s="9"/>
      <c r="G67" s="9"/>
      <c r="H67" s="9"/>
    </row>
    <row r="68" spans="2:8" x14ac:dyDescent="0.3">
      <c r="B68" s="9"/>
      <c r="C68" s="9"/>
      <c r="D68" s="9"/>
      <c r="E68" s="9"/>
      <c r="F68" s="9"/>
      <c r="G68" s="9"/>
      <c r="H68" s="9"/>
    </row>
    <row r="69" spans="2:8" x14ac:dyDescent="0.3">
      <c r="B69" s="9"/>
      <c r="C69" s="9"/>
      <c r="D69" s="9"/>
      <c r="E69" s="9"/>
      <c r="F69" s="9"/>
      <c r="G69" s="9"/>
      <c r="H69" s="9"/>
    </row>
  </sheetData>
  <sheetProtection algorithmName="SHA-512" hashValue="UrtdG0mXuOnh22ivlwth59bRBshlKwdt9ox2C5VLsb9sOpZ4SAJliLTK3qlJvV/Ofnln82go+mAHL4XVYondTg==" saltValue="52JZAdMIcxeGBMnvZtUS3g==" spinCount="100000" sheet="1" objects="1" scenarios="1"/>
  <mergeCells count="53">
    <mergeCell ref="D29:E29"/>
    <mergeCell ref="G29:H29"/>
    <mergeCell ref="D36:E36"/>
    <mergeCell ref="G36:H36"/>
    <mergeCell ref="D27:E27"/>
    <mergeCell ref="G27:H27"/>
    <mergeCell ref="D28:E28"/>
    <mergeCell ref="G28:H28"/>
    <mergeCell ref="D25:E25"/>
    <mergeCell ref="G25:H25"/>
    <mergeCell ref="D26:E26"/>
    <mergeCell ref="G26:H26"/>
    <mergeCell ref="D23:E23"/>
    <mergeCell ref="G23:H23"/>
    <mergeCell ref="D24:E24"/>
    <mergeCell ref="G24:H24"/>
    <mergeCell ref="D21:E21"/>
    <mergeCell ref="G21:H21"/>
    <mergeCell ref="D22:E22"/>
    <mergeCell ref="G22:H22"/>
    <mergeCell ref="B47:H52"/>
    <mergeCell ref="D42:F45"/>
    <mergeCell ref="G42:H45"/>
    <mergeCell ref="G41:H41"/>
    <mergeCell ref="D41:F41"/>
    <mergeCell ref="D34:E34"/>
    <mergeCell ref="G34:H34"/>
    <mergeCell ref="D37:E37"/>
    <mergeCell ref="B6:H8"/>
    <mergeCell ref="G37:H37"/>
    <mergeCell ref="B10:H17"/>
    <mergeCell ref="D35:E35"/>
    <mergeCell ref="G35:H35"/>
    <mergeCell ref="D30:E30"/>
    <mergeCell ref="G30:H30"/>
    <mergeCell ref="D31:E31"/>
    <mergeCell ref="B1:H1"/>
    <mergeCell ref="B3:H4"/>
    <mergeCell ref="G20:H20"/>
    <mergeCell ref="D20:E20"/>
    <mergeCell ref="G19:H19"/>
    <mergeCell ref="D19:E19"/>
    <mergeCell ref="G31:H31"/>
    <mergeCell ref="D32:E32"/>
    <mergeCell ref="G32:H32"/>
    <mergeCell ref="D33:E33"/>
    <mergeCell ref="G33:H33"/>
    <mergeCell ref="G38:H38"/>
    <mergeCell ref="G39:H39"/>
    <mergeCell ref="G40:H40"/>
    <mergeCell ref="D38:E38"/>
    <mergeCell ref="D39:E39"/>
    <mergeCell ref="D40:E40"/>
  </mergeCells>
  <conditionalFormatting sqref="G20:H40">
    <cfRule type="containsText" dxfId="2" priority="313" operator="containsText" text="Error Precio">
      <formula>NOT(ISERROR(SEARCH("Error Precio",G20)))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36:D40 D30:E35 D20:E26 D27:D29 F20:F40" xr:uid="{00000000-0002-0000-0000-000000000000}">
      <formula1>D20*100=INT(D20*100)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E46D1-BD75-41A3-8367-3A6855605EE9}">
  <dimension ref="B1:H12"/>
  <sheetViews>
    <sheetView zoomScale="85" zoomScaleNormal="85" workbookViewId="0">
      <selection activeCell="E6" sqref="E6"/>
    </sheetView>
  </sheetViews>
  <sheetFormatPr baseColWidth="10" defaultRowHeight="14.4" x14ac:dyDescent="0.3"/>
  <cols>
    <col min="2" max="2" width="47.44140625" customWidth="1"/>
    <col min="3" max="3" width="21.21875" style="11" customWidth="1"/>
    <col min="5" max="7" width="23.44140625" customWidth="1"/>
  </cols>
  <sheetData>
    <row r="1" spans="2:8" ht="15" thickBot="1" x14ac:dyDescent="0.35"/>
    <row r="2" spans="2:8" ht="21.6" customHeight="1" x14ac:dyDescent="0.3">
      <c r="B2" s="77" t="s">
        <v>35</v>
      </c>
      <c r="C2" s="78"/>
    </row>
    <row r="3" spans="2:8" ht="21.6" customHeight="1" thickBot="1" x14ac:dyDescent="0.35">
      <c r="B3" s="79"/>
      <c r="C3" s="80"/>
    </row>
    <row r="4" spans="2:8" ht="19.2" customHeight="1" thickBot="1" x14ac:dyDescent="0.35">
      <c r="B4" s="18" t="s">
        <v>9</v>
      </c>
      <c r="C4" s="19" t="s">
        <v>10</v>
      </c>
      <c r="E4" s="14"/>
      <c r="F4" s="14"/>
      <c r="G4" s="14"/>
      <c r="H4" s="14"/>
    </row>
    <row r="5" spans="2:8" s="14" customFormat="1" ht="25.8" customHeight="1" x14ac:dyDescent="0.3">
      <c r="B5" s="22" t="s">
        <v>36</v>
      </c>
      <c r="C5" s="23">
        <v>300.2</v>
      </c>
    </row>
    <row r="6" spans="2:8" s="14" customFormat="1" ht="25.8" customHeight="1" x14ac:dyDescent="0.3">
      <c r="B6" s="16" t="s">
        <v>37</v>
      </c>
      <c r="C6" s="12">
        <v>182.3</v>
      </c>
    </row>
    <row r="7" spans="2:8" s="14" customFormat="1" ht="25.8" customHeight="1" thickBot="1" x14ac:dyDescent="0.35">
      <c r="B7" s="17" t="s">
        <v>38</v>
      </c>
      <c r="C7" s="13">
        <v>107.2</v>
      </c>
    </row>
    <row r="8" spans="2:8" ht="15" thickBot="1" x14ac:dyDescent="0.35"/>
    <row r="9" spans="2:8" s="15" customFormat="1" ht="18" customHeight="1" x14ac:dyDescent="0.3">
      <c r="B9" s="81" t="s">
        <v>11</v>
      </c>
      <c r="C9" s="82"/>
    </row>
    <row r="10" spans="2:8" s="15" customFormat="1" ht="18" customHeight="1" x14ac:dyDescent="0.3">
      <c r="B10" s="83"/>
      <c r="C10" s="84"/>
    </row>
    <row r="11" spans="2:8" s="15" customFormat="1" ht="18" customHeight="1" x14ac:dyDescent="0.3">
      <c r="B11" s="83"/>
      <c r="C11" s="84"/>
    </row>
    <row r="12" spans="2:8" s="15" customFormat="1" ht="18" customHeight="1" thickBot="1" x14ac:dyDescent="0.35">
      <c r="B12" s="85"/>
      <c r="C12" s="86"/>
    </row>
  </sheetData>
  <sheetProtection algorithmName="SHA-512" hashValue="e2J9xwg1GDIQgVA0m1cKbOo+gx3j/71tPB9qsB5pZhlp0jiZ/a3Lyuf75KpcnLKr9BN7StabkMNW4R+J4UthbA==" saltValue="Xye8OOT2Q4OvZBk+vLTA+Q==" spinCount="100000" sheet="1" objects="1" scenarios="1"/>
  <mergeCells count="2">
    <mergeCell ref="B2:C3"/>
    <mergeCell ref="B9:C12"/>
  </mergeCells>
  <pageMargins left="0.7" right="0.7" top="0.75" bottom="0.75" header="0.3" footer="0.3"/>
  <pageSetup paperSize="9"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2026-07-14T10:03:24Z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